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1'!$A$5:$F$57</definedName>
    <definedName name="Z_0A427099_A2AC_4B86_83BA_EB665BAC2A1D_.wvu.PrintTitles" localSheetId="0" hidden="1">'Результат 1'!$6:$8</definedName>
    <definedName name="Z_38EE2E3D_3B10_4A08_B292_D0EF1AF17FCE_.wvu.PrintArea" localSheetId="0" hidden="1">'Результат 1'!$A$1:$F$59</definedName>
    <definedName name="Z_38EE2E3D_3B10_4A08_B292_D0EF1AF17FCE_.wvu.PrintTitles" localSheetId="0" hidden="1">'Результат 1'!$6:$8</definedName>
    <definedName name="Z_A9CB9D18_28A9_4869_B320_2A08CB694B51_.wvu.PrintArea" localSheetId="0" hidden="1">'Результат 1'!$A$1:$F$59</definedName>
    <definedName name="Z_A9CB9D18_28A9_4869_B320_2A08CB694B51_.wvu.PrintTitles" localSheetId="0" hidden="1">'Результат 1'!$6:$8</definedName>
    <definedName name="Z_B2DD191A_0E17_4541_9D3C_C27331310228_.wvu.PrintArea" localSheetId="0" hidden="1">'Результат 1'!$A$5:$F$57</definedName>
    <definedName name="Z_B2DD191A_0E17_4541_9D3C_C27331310228_.wvu.PrintTitles" localSheetId="0" hidden="1">'Результат 1'!$6:$8</definedName>
    <definedName name="Z_C99EB73D_A659_47E1_A0FB_1885B35FB12E_.wvu.PrintArea" localSheetId="0" hidden="1">'Результат 1'!$A$5:$F$57</definedName>
    <definedName name="Z_C99EB73D_A659_47E1_A0FB_1885B35FB12E_.wvu.PrintTitles" localSheetId="0" hidden="1">'Результат 1'!$7:$22</definedName>
    <definedName name="Z_D006ED8D_0F1D_44A2_86B4_5AFB6EBE71E2_.wvu.PrintArea" localSheetId="0" hidden="1">'Результат 1'!$A$1:$F$59</definedName>
    <definedName name="Z_D006ED8D_0F1D_44A2_86B4_5AFB6EBE71E2_.wvu.PrintTitles" localSheetId="0" hidden="1">'Результат 1'!$6:$8</definedName>
    <definedName name="Z_D04F9E31_AE4A_4588_A367_9B8C1D45CE67_.wvu.PrintArea" localSheetId="0" hidden="1">'Результат 1'!$A$1:$F$59</definedName>
    <definedName name="Z_D04F9E31_AE4A_4588_A367_9B8C1D45CE67_.wvu.PrintTitles" localSheetId="0" hidden="1">'Результат 1'!$7:$22</definedName>
    <definedName name="Z_EBD22456_E3E1_4C7A_87A6_4489306ADDA4_.wvu.PrintArea" localSheetId="0" hidden="1">'Результат 1'!$A$1:$F$57</definedName>
    <definedName name="Z_EBD22456_E3E1_4C7A_87A6_4489306ADDA4_.wvu.PrintTitles" localSheetId="0" hidden="1">'Результат 1'!$7:$22</definedName>
    <definedName name="_xlnm.Print_Titles" localSheetId="0">'Результат 1'!$6:$8</definedName>
    <definedName name="_xlnm.Print_Area" localSheetId="0">'Результат 1'!$A$1:$H$59</definedName>
  </definedNames>
  <calcPr calcId="145621"/>
  <customWorkbookViews>
    <customWorkbookView name="Bespalova - Личное представление" guid="{D04F9E31-AE4A-4588-A367-9B8C1D45CE67}" mergeInterval="0" personalView="1" maximized="1" windowWidth="1916" windowHeight="859" activeSheetId="1"/>
    <customWorkbookView name="Лебедева Ольга - Личное представление" guid="{38EE2E3D-3B10-4A08-B292-D0EF1AF17FCE}" mergeInterval="0" personalView="1" maximized="1" windowWidth="1916" windowHeight="814" activeSheetId="1"/>
    <customWorkbookView name="ННА - Личное представление" guid="{B2DD191A-0E17-4541-9D3C-C27331310228}" mergeInterval="0" personalView="1" maximized="1" windowWidth="1916" windowHeight="859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Komarova - Личное представление" guid="{0A427099-A2AC-4B86-83BA-EB665BAC2A1D}" mergeInterval="0" personalView="1" maximized="1" windowWidth="1916" windowHeight="795" activeSheetId="1"/>
    <customWorkbookView name="Brusnichkina Tatyana - Личное представление" guid="{A9CB9D18-28A9-4869-B320-2A08CB694B51}" mergeInterval="0" personalView="1" maximized="1" windowWidth="1916" windowHeight="834" activeSheetId="1"/>
    <customWorkbookView name="Petrenko - Личное представление" guid="{EBD22456-E3E1-4C7A-87A6-4489306ADDA4}" mergeInterval="0" personalView="1" maximized="1" windowWidth="1916" windowHeight="831" activeSheetId="1"/>
    <customWorkbookView name="Gorshkova Natal`ya - Личное представление" guid="{D006ED8D-0F1D-44A2-86B4-5AFB6EBE71E2}" mergeInterval="0" personalView="1" maximized="1" windowWidth="1916" windowHeight="734" activeSheetId="1"/>
  </customWorkbookViews>
</workbook>
</file>

<file path=xl/calcChain.xml><?xml version="1.0" encoding="utf-8"?>
<calcChain xmlns="http://schemas.openxmlformats.org/spreadsheetml/2006/main">
  <c r="G10" i="1" l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E26" i="1"/>
  <c r="F26" i="1"/>
  <c r="F22" i="1" s="1"/>
  <c r="E22" i="1"/>
  <c r="E29" i="1"/>
  <c r="F29" i="1"/>
  <c r="E40" i="1"/>
  <c r="F40" i="1"/>
  <c r="F39" i="1" s="1"/>
  <c r="E39" i="1"/>
  <c r="E46" i="1"/>
  <c r="F46" i="1"/>
  <c r="E47" i="1"/>
  <c r="F47" i="1"/>
  <c r="D47" i="1"/>
  <c r="E44" i="1"/>
  <c r="F44" i="1"/>
  <c r="D44" i="1"/>
  <c r="D55" i="1"/>
  <c r="D56" i="1"/>
  <c r="E50" i="1"/>
  <c r="F50" i="1"/>
  <c r="D50" i="1"/>
  <c r="D46" i="1" s="1"/>
  <c r="E41" i="1"/>
  <c r="F41" i="1"/>
  <c r="D41" i="1"/>
  <c r="D40" i="1" s="1"/>
  <c r="E37" i="1"/>
  <c r="F37" i="1"/>
  <c r="D37" i="1"/>
  <c r="E34" i="1"/>
  <c r="F34" i="1"/>
  <c r="D34" i="1"/>
  <c r="F33" i="1"/>
  <c r="F32" i="1"/>
  <c r="F31" i="1"/>
  <c r="E33" i="1"/>
  <c r="E32" i="1"/>
  <c r="E31" i="1"/>
  <c r="D31" i="1"/>
  <c r="E24" i="1"/>
  <c r="F24" i="1"/>
  <c r="D24" i="1"/>
  <c r="E27" i="1"/>
  <c r="F27" i="1"/>
  <c r="D27" i="1"/>
  <c r="E20" i="1"/>
  <c r="F20" i="1"/>
  <c r="D20" i="1"/>
  <c r="E18" i="1"/>
  <c r="F18" i="1"/>
  <c r="D18" i="1"/>
  <c r="E16" i="1"/>
  <c r="F16" i="1"/>
  <c r="D16" i="1"/>
  <c r="E14" i="1"/>
  <c r="F14" i="1"/>
  <c r="D14" i="1"/>
  <c r="D30" i="1" l="1"/>
  <c r="E12" i="1" l="1"/>
  <c r="E11" i="1" s="1"/>
  <c r="F12" i="1"/>
  <c r="D12" i="1"/>
  <c r="D11" i="1" s="1"/>
  <c r="F11" i="1" l="1"/>
  <c r="E23" i="1"/>
  <c r="F23" i="1"/>
  <c r="F9" i="1" l="1"/>
  <c r="E10" i="1" l="1"/>
  <c r="E9" i="1"/>
  <c r="H9" i="1" s="1"/>
  <c r="F10" i="1"/>
  <c r="D10" i="1"/>
  <c r="D26" i="1"/>
  <c r="F54" i="1"/>
  <c r="F30" i="1"/>
  <c r="E30" i="1"/>
  <c r="D23" i="1"/>
  <c r="D29" i="1"/>
  <c r="F53" i="1" l="1"/>
  <c r="E55" i="1"/>
  <c r="E54" i="1" s="1"/>
  <c r="F52" i="1" l="1"/>
  <c r="E53" i="1"/>
  <c r="E52" i="1" s="1"/>
  <c r="E57" i="1"/>
  <c r="F57" i="1"/>
  <c r="D54" i="1" l="1"/>
  <c r="D53" i="1" l="1"/>
  <c r="D52" i="1" l="1"/>
  <c r="D9" i="1" l="1"/>
  <c r="G9" i="1" s="1"/>
  <c r="D39" i="1"/>
  <c r="D22" i="1" s="1"/>
  <c r="D57" i="1" l="1"/>
</calcChain>
</file>

<file path=xl/sharedStrings.xml><?xml version="1.0" encoding="utf-8"?>
<sst xmlns="http://schemas.openxmlformats.org/spreadsheetml/2006/main" count="114" uniqueCount="76">
  <si>
    <t>Комитет по строительству и архитектуре Администрации Городского округа Подольск</t>
  </si>
  <si>
    <t>Жилищно-коммунальное хозяйство</t>
  </si>
  <si>
    <t>Жилищное хозяйство</t>
  </si>
  <si>
    <t>Образование</t>
  </si>
  <si>
    <t>Дошкольное образование</t>
  </si>
  <si>
    <t>Общее образование</t>
  </si>
  <si>
    <t>Наименования</t>
  </si>
  <si>
    <t>ИТОГО</t>
  </si>
  <si>
    <t>Строительство жилого дома по адресу: Московская область, Городской округ Подольск, по ул. Плещеевская, д.46Б (в том числе ПИР)</t>
  </si>
  <si>
    <t>Реконструкция тепловых сетей: Г.о. Подольск, г. Подольск, мкр. Межшоссейный, Шепчинки, Парковый, Центральный (в том числе ПИР)</t>
  </si>
  <si>
    <t>Строительство тепловой сети от котельной Сыровский тупик д.5а до котельной Художественный проезд, д.2  г.о. Подольск (в т.ч. ПИР)</t>
  </si>
  <si>
    <t>Национальная безопасность и правоохранительная деятельность</t>
  </si>
  <si>
    <t>Строительство пожарного депо по адресу: Московская область, Городской округ Подольск, пос. Радиоцентра "Романцево", д. 20 (ПИР, СМР)</t>
  </si>
  <si>
    <t>Национальная экономика</t>
  </si>
  <si>
    <t>Строительство подъездной дороги к жилому дому, расположенному по адресу: Московская область, Городской округ Подольск, ул. Плещеевская, д.46Б (в том числе ПИР)</t>
  </si>
  <si>
    <t>Строительство жилого дома по адресу: Московская область, Городской округ Подольск, мкр. Климовск, ул. Южный поселок ( в том числе ПИР)</t>
  </si>
  <si>
    <t>Детский сад на 240 мест по адресу: Московская область, Г.о. Подольск,                            г. Подольск, мкр. Климовск, ул. Школьная, д. 21-А (ПИР и строительство)</t>
  </si>
  <si>
    <t>Реконструкция тепловых сетей: Г.о. Подольск, г. Подольск, мкр. Ново-Сырово                         (в том числе ПИР)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</si>
  <si>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</si>
  <si>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Детский сад на 250 мест по адресу: Московская область, Г.о. Подольск,                                 ул. Вокзальная, д. 5а (ПИР и строительство)</t>
  </si>
  <si>
    <t>Комитет комплексного развития инженерной инфраструктуры Администрации Городского округа Подольск</t>
  </si>
  <si>
    <t>Строительство жилого дома по адресу: Московская область, Городской округ Подольск, по ул. Плещеевская, д.42, корпус 3</t>
  </si>
  <si>
    <t>Реконструкция котельной по адресу: Московская область, Г.о. Подольск,                            г. Подольск, ул. Ульяновых , д.9 (в том числе ПИР)</t>
  </si>
  <si>
    <t>Реконструкция котельной по адресу: Московская область, Г.о. Подольск,                             г. Подольск, ул. Победы, д.4а (в том числе ПИР)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</si>
  <si>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                                                           (ПИР и строительство) </t>
  </si>
  <si>
    <t>Комитет по благоустройству и дорожному хозяйству Администрации Городского округа Подольск</t>
  </si>
  <si>
    <t>Благоустройство</t>
  </si>
  <si>
    <t>Стела по адресу: г. Подольск, между улицами Караваева, Кирова и Комсомольская</t>
  </si>
  <si>
    <t>Утверждено по бюджету,                   тыс. руб.</t>
  </si>
  <si>
    <t>Уточненный план,           
тыс. руб.</t>
  </si>
  <si>
    <t>Исполнено,  
тыс. руб.</t>
  </si>
  <si>
    <t>% исполнения к уточненному плану</t>
  </si>
  <si>
    <t>Коммунальное хозяйство</t>
  </si>
  <si>
    <t>РзПр</t>
  </si>
  <si>
    <t>ЦСР</t>
  </si>
  <si>
    <t>0502</t>
  </si>
  <si>
    <t>10301S4730</t>
  </si>
  <si>
    <t>10302S4160</t>
  </si>
  <si>
    <t>10302S4780</t>
  </si>
  <si>
    <t>Строительство и реконструкция объектов теплоснабжения</t>
  </si>
  <si>
    <t>Строительство и реконструкция сетей теплоснабжения муниципальной собственности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</si>
  <si>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</si>
  <si>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Проведение работ по возведению фундамента для пожарного депо                                        из быстровозводимых модульных конструкций полной заводской готовности, подведению внешних инженерных сетей и благоустройству прилегающей территории</t>
  </si>
  <si>
    <t>0314</t>
  </si>
  <si>
    <t>0840101890</t>
  </si>
  <si>
    <t>Дорожная деятельность в отношении автомобильных дорог местного значения                        в границах городского округа</t>
  </si>
  <si>
    <t>0409</t>
  </si>
  <si>
    <t>1420400200</t>
  </si>
  <si>
    <t>Обеспечение мероприятий по устойчивому сокращению непригодного                              для проживания жилищного фонда за счет средств местного бюджета</t>
  </si>
  <si>
    <t>0501</t>
  </si>
  <si>
    <t>1910177480</t>
  </si>
  <si>
    <t xml:space="preserve">Обеспечение мероприятий по устойчивому сокращению непригодного                                 для проживания жилищного фонда </t>
  </si>
  <si>
    <t>191F367484</t>
  </si>
  <si>
    <t>Обеспечение мероприятий по устойчивому сокращению непригодного                                для проживания жилищного фонда</t>
  </si>
  <si>
    <t>191F36748S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</si>
  <si>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</si>
  <si>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</si>
  <si>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</si>
  <si>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Создание и развитие объектов дошкольного образования (включая реконструкцию            со строительством пристроек)</t>
  </si>
  <si>
    <t>0701</t>
  </si>
  <si>
    <t>1830100380</t>
  </si>
  <si>
    <t>Проектирование и строительство дошкольных образовательных организаций</t>
  </si>
  <si>
    <t>18301S4440</t>
  </si>
  <si>
    <t>0702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</si>
  <si>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</si>
  <si>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</si>
  <si>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</si>
  <si>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</si>
  <si>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</si>
  <si>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</si>
  <si>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0503</t>
  </si>
  <si>
    <t>171F255554</t>
  </si>
  <si>
    <t>Приложение 8</t>
  </si>
  <si>
    <t>% исполнения к утвержденному бюджету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</si>
  <si>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Городского округа Подольск за 2024 год</t>
  </si>
  <si>
    <t xml:space="preserve">к решению Совета депутатов Городского округа Подольск от  27 мая 2025 года  № 77/1 "Об исполнении бюджета Городского округа Подольск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</si>
</sst>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4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48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165" fontId="9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0" fontId="13" fillId="3" borderId="2" xfId="0" applyNumberFormat="1" applyFont="1" applyFill="1" applyBorder="1" applyAlignment="1">
      <alignment horizontal="justify" vertical="center" wrapText="1"/>
    </xf>
    <xf numFmtId="0" fontId="20" fillId="0" borderId="0" xfId="0" applyFont="1" applyAlignment="1">
      <alignment horizontal="justify" vertical="justify"/>
    </xf>
    <xf numFmtId="165" fontId="21" fillId="0" borderId="0" xfId="0" applyNumberFormat="1" applyFont="1"/>
    <xf numFmtId="0" fontId="17" fillId="3" borderId="2" xfId="8" applyNumberFormat="1" applyFont="1" applyFill="1" applyBorder="1" applyAlignment="1">
      <alignment horizontal="justify" vertical="center" wrapText="1"/>
    </xf>
    <xf numFmtId="0" fontId="17" fillId="3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19" fillId="0" borderId="0" xfId="0" applyFont="1"/>
    <xf numFmtId="0" fontId="17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0" borderId="0" xfId="0" applyFont="1"/>
    <xf numFmtId="0" fontId="0" fillId="0" borderId="0" xfId="0" applyFont="1"/>
    <xf numFmtId="0" fontId="22" fillId="0" borderId="0" xfId="0" applyFont="1" applyFill="1"/>
    <xf numFmtId="0" fontId="0" fillId="0" borderId="0" xfId="0" applyAlignment="1">
      <alignment horizontal="right"/>
    </xf>
    <xf numFmtId="0" fontId="13" fillId="3" borderId="3" xfId="0" applyNumberFormat="1" applyFont="1" applyFill="1" applyBorder="1" applyAlignment="1">
      <alignment horizontal="justify" vertical="center" wrapText="1"/>
    </xf>
    <xf numFmtId="164" fontId="24" fillId="3" borderId="2" xfId="0" applyNumberFormat="1" applyFont="1" applyFill="1" applyBorder="1" applyAlignment="1">
      <alignment horizontal="right" vertical="center"/>
    </xf>
    <xf numFmtId="164" fontId="25" fillId="3" borderId="2" xfId="0" applyNumberFormat="1" applyFont="1" applyFill="1" applyBorder="1" applyAlignment="1">
      <alignment horizontal="right" vertical="center"/>
    </xf>
    <xf numFmtId="164" fontId="26" fillId="3" borderId="2" xfId="0" applyNumberFormat="1" applyFont="1" applyFill="1" applyBorder="1" applyAlignment="1">
      <alignment horizontal="right" vertical="center"/>
    </xf>
    <xf numFmtId="164" fontId="24" fillId="0" borderId="2" xfId="0" applyNumberFormat="1" applyFont="1" applyBorder="1" applyAlignment="1">
      <alignment horizontal="right" vertical="center"/>
    </xf>
    <xf numFmtId="4" fontId="24" fillId="0" borderId="2" xfId="0" applyNumberFormat="1" applyFont="1" applyBorder="1" applyAlignment="1">
      <alignment horizontal="right" vertical="center"/>
    </xf>
    <xf numFmtId="0" fontId="17" fillId="2" borderId="2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164" fontId="12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center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49" fontId="12" fillId="3" borderId="2" xfId="0" applyNumberFormat="1" applyFont="1" applyFill="1" applyBorder="1" applyAlignment="1">
      <alignment horizontal="center" vertical="center"/>
    </xf>
    <xf numFmtId="11" fontId="12" fillId="3" borderId="2" xfId="0" applyNumberFormat="1" applyFont="1" applyFill="1" applyBorder="1" applyAlignment="1">
      <alignment horizontal="center" vertical="center"/>
    </xf>
    <xf numFmtId="4" fontId="26" fillId="0" borderId="2" xfId="0" applyNumberFormat="1" applyFont="1" applyBorder="1" applyAlignment="1">
      <alignment horizontal="right" vertical="center"/>
    </xf>
    <xf numFmtId="4" fontId="25" fillId="0" borderId="2" xfId="0" applyNumberFormat="1" applyFont="1" applyBorder="1" applyAlignment="1">
      <alignment horizontal="right" vertical="center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5" fillId="0" borderId="4" xfId="2" applyNumberFormat="1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view="pageBreakPreview" zoomScale="75" zoomScaleNormal="100" zoomScaleSheetLayoutView="75" workbookViewId="0">
      <selection activeCell="F2" sqref="F2:H2"/>
    </sheetView>
  </sheetViews>
  <sheetFormatPr defaultColWidth="9.140625" defaultRowHeight="16.5" x14ac:dyDescent="0.25"/>
  <cols>
    <col min="1" max="1" width="70.140625" style="1" customWidth="1"/>
    <col min="2" max="2" width="7.5703125" style="1" customWidth="1"/>
    <col min="3" max="3" width="11.28515625" style="1" customWidth="1"/>
    <col min="4" max="4" width="16" style="4" customWidth="1"/>
    <col min="5" max="5" width="15.85546875" style="4" customWidth="1"/>
    <col min="6" max="6" width="15.42578125" style="4" customWidth="1"/>
    <col min="7" max="7" width="13.7109375" style="2" customWidth="1"/>
    <col min="8" max="8" width="15.28515625" style="2" customWidth="1"/>
    <col min="9" max="16384" width="9.140625" style="2"/>
  </cols>
  <sheetData>
    <row r="1" spans="1:8" customFormat="1" ht="15.75" x14ac:dyDescent="0.25">
      <c r="A1" s="2"/>
      <c r="B1" s="2"/>
      <c r="C1" s="2"/>
      <c r="D1" s="4"/>
      <c r="E1" s="21"/>
      <c r="F1" s="20" t="s">
        <v>72</v>
      </c>
    </row>
    <row r="2" spans="1:8" customFormat="1" ht="58.5" customHeight="1" x14ac:dyDescent="0.25">
      <c r="A2" s="2"/>
      <c r="B2" s="2"/>
      <c r="C2" s="2"/>
      <c r="D2" s="32"/>
      <c r="E2" s="32"/>
      <c r="F2" s="44" t="s">
        <v>75</v>
      </c>
      <c r="G2" s="44"/>
      <c r="H2" s="44"/>
    </row>
    <row r="3" spans="1:8" customFormat="1" ht="15" x14ac:dyDescent="0.25">
      <c r="A3" s="2"/>
      <c r="B3" s="2"/>
      <c r="C3" s="2"/>
      <c r="D3" s="23"/>
      <c r="E3" s="21"/>
      <c r="F3" s="22"/>
    </row>
    <row r="4" spans="1:8" customFormat="1" ht="15" x14ac:dyDescent="0.25">
      <c r="A4" s="18"/>
      <c r="B4" s="18"/>
      <c r="C4" s="18"/>
      <c r="D4" s="19"/>
    </row>
    <row r="5" spans="1:8" ht="49.5" customHeight="1" x14ac:dyDescent="0.25">
      <c r="A5" s="45" t="s">
        <v>74</v>
      </c>
      <c r="B5" s="45"/>
      <c r="C5" s="45"/>
      <c r="D5" s="45"/>
      <c r="E5" s="45"/>
      <c r="F5" s="45"/>
      <c r="G5" s="45"/>
      <c r="H5" s="45"/>
    </row>
    <row r="6" spans="1:8" ht="22.5" customHeight="1" x14ac:dyDescent="0.25">
      <c r="A6" s="46" t="s">
        <v>6</v>
      </c>
      <c r="B6" s="40" t="s">
        <v>33</v>
      </c>
      <c r="C6" s="42" t="s">
        <v>34</v>
      </c>
      <c r="D6" s="47" t="s">
        <v>28</v>
      </c>
      <c r="E6" s="47" t="s">
        <v>29</v>
      </c>
      <c r="F6" s="47" t="s">
        <v>30</v>
      </c>
      <c r="G6" s="47" t="s">
        <v>73</v>
      </c>
      <c r="H6" s="47" t="s">
        <v>31</v>
      </c>
    </row>
    <row r="7" spans="1:8" ht="75" customHeight="1" x14ac:dyDescent="0.25">
      <c r="A7" s="46"/>
      <c r="B7" s="41"/>
      <c r="C7" s="43"/>
      <c r="D7" s="47"/>
      <c r="E7" s="47"/>
      <c r="F7" s="47"/>
      <c r="G7" s="47"/>
      <c r="H7" s="47"/>
    </row>
    <row r="8" spans="1:8" ht="15" x14ac:dyDescent="0.25">
      <c r="A8" s="9">
        <v>1</v>
      </c>
      <c r="B8" s="9">
        <v>2</v>
      </c>
      <c r="C8" s="9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</row>
    <row r="9" spans="1:8" ht="25.5" x14ac:dyDescent="0.25">
      <c r="A9" s="11" t="s">
        <v>20</v>
      </c>
      <c r="B9" s="11"/>
      <c r="C9" s="11"/>
      <c r="D9" s="29">
        <f>D11</f>
        <v>307491.16000000003</v>
      </c>
      <c r="E9" s="29">
        <f t="shared" ref="E9:F9" si="0">E11</f>
        <v>633060.04</v>
      </c>
      <c r="F9" s="29">
        <f t="shared" si="0"/>
        <v>139481.9963</v>
      </c>
      <c r="G9" s="30">
        <f>F9*100/D9</f>
        <v>45.3613028420069</v>
      </c>
      <c r="H9" s="30">
        <f>F9*100/E9</f>
        <v>22.032980679052176</v>
      </c>
    </row>
    <row r="10" spans="1:8" ht="15" x14ac:dyDescent="0.25">
      <c r="A10" s="15" t="s">
        <v>1</v>
      </c>
      <c r="B10" s="15"/>
      <c r="C10" s="15"/>
      <c r="D10" s="29">
        <f>D11</f>
        <v>307491.16000000003</v>
      </c>
      <c r="E10" s="29">
        <f t="shared" ref="E10:F10" si="1">E11</f>
        <v>633060.04</v>
      </c>
      <c r="F10" s="29">
        <f t="shared" si="1"/>
        <v>139481.9963</v>
      </c>
      <c r="G10" s="30">
        <f t="shared" ref="G10:G57" si="2">F10*100/D10</f>
        <v>45.3613028420069</v>
      </c>
      <c r="H10" s="30">
        <f t="shared" ref="H10:H57" si="3">F10*100/E10</f>
        <v>22.032980679052176</v>
      </c>
    </row>
    <row r="11" spans="1:8" ht="15" x14ac:dyDescent="0.25">
      <c r="A11" s="15" t="s">
        <v>32</v>
      </c>
      <c r="B11" s="15"/>
      <c r="C11" s="15"/>
      <c r="D11" s="26">
        <f>D12+D14+D16+D18+D20</f>
        <v>307491.16000000003</v>
      </c>
      <c r="E11" s="26">
        <f t="shared" ref="E11:F11" si="4">E12+E14+E16+E18+E20</f>
        <v>633060.04</v>
      </c>
      <c r="F11" s="26">
        <f t="shared" si="4"/>
        <v>139481.9963</v>
      </c>
      <c r="G11" s="30">
        <f t="shared" si="2"/>
        <v>45.3613028420069</v>
      </c>
      <c r="H11" s="30">
        <f t="shared" si="3"/>
        <v>22.032980679052176</v>
      </c>
    </row>
    <row r="12" spans="1:8" ht="30.75" customHeight="1" x14ac:dyDescent="0.25">
      <c r="A12" s="12" t="s">
        <v>22</v>
      </c>
      <c r="B12" s="34" t="s">
        <v>35</v>
      </c>
      <c r="C12" s="12"/>
      <c r="D12" s="27">
        <f>D13</f>
        <v>55361.5</v>
      </c>
      <c r="E12" s="27">
        <f t="shared" ref="E12:F12" si="5">E13</f>
        <v>94650.3</v>
      </c>
      <c r="F12" s="27">
        <f t="shared" si="5"/>
        <v>16608.45</v>
      </c>
      <c r="G12" s="39">
        <f t="shared" si="2"/>
        <v>30</v>
      </c>
      <c r="H12" s="39">
        <f t="shared" si="3"/>
        <v>17.547171007381909</v>
      </c>
    </row>
    <row r="13" spans="1:8" ht="18" customHeight="1" x14ac:dyDescent="0.25">
      <c r="A13" s="35" t="s">
        <v>39</v>
      </c>
      <c r="B13" s="34" t="s">
        <v>35</v>
      </c>
      <c r="C13" s="34" t="s">
        <v>36</v>
      </c>
      <c r="D13" s="28">
        <v>55361.5</v>
      </c>
      <c r="E13" s="28">
        <v>94650.3</v>
      </c>
      <c r="F13" s="28">
        <v>16608.45</v>
      </c>
      <c r="G13" s="38">
        <f t="shared" si="2"/>
        <v>30</v>
      </c>
      <c r="H13" s="38">
        <f t="shared" si="3"/>
        <v>17.547171007381909</v>
      </c>
    </row>
    <row r="14" spans="1:8" ht="26.25" customHeight="1" x14ac:dyDescent="0.25">
      <c r="A14" s="25" t="s">
        <v>23</v>
      </c>
      <c r="B14" s="34" t="s">
        <v>35</v>
      </c>
      <c r="C14" s="25"/>
      <c r="D14" s="27">
        <f>D15</f>
        <v>80274.080000000002</v>
      </c>
      <c r="E14" s="27">
        <f t="shared" ref="E14:F14" si="6">E15</f>
        <v>169124.46</v>
      </c>
      <c r="F14" s="27">
        <f t="shared" si="6"/>
        <v>24082.223999999998</v>
      </c>
      <c r="G14" s="39">
        <f t="shared" si="2"/>
        <v>29.999999999999996</v>
      </c>
      <c r="H14" s="39">
        <f t="shared" si="3"/>
        <v>14.239350121206595</v>
      </c>
    </row>
    <row r="15" spans="1:8" ht="20.25" customHeight="1" x14ac:dyDescent="0.25">
      <c r="A15" s="35" t="s">
        <v>39</v>
      </c>
      <c r="B15" s="34" t="s">
        <v>35</v>
      </c>
      <c r="C15" s="34" t="s">
        <v>36</v>
      </c>
      <c r="D15" s="28">
        <v>80274.080000000002</v>
      </c>
      <c r="E15" s="28">
        <v>169124.46</v>
      </c>
      <c r="F15" s="28">
        <v>24082.223999999998</v>
      </c>
      <c r="G15" s="38">
        <f t="shared" si="2"/>
        <v>29.999999999999996</v>
      </c>
      <c r="H15" s="38">
        <f t="shared" si="3"/>
        <v>14.239350121206595</v>
      </c>
    </row>
    <row r="16" spans="1:8" ht="26.25" customHeight="1" x14ac:dyDescent="0.25">
      <c r="A16" s="12" t="s">
        <v>17</v>
      </c>
      <c r="B16" s="34" t="s">
        <v>35</v>
      </c>
      <c r="C16" s="12"/>
      <c r="D16" s="27">
        <f>D17</f>
        <v>55800</v>
      </c>
      <c r="E16" s="27">
        <f t="shared" ref="E16:F16" si="7">E17</f>
        <v>104643.5</v>
      </c>
      <c r="F16" s="27">
        <f t="shared" si="7"/>
        <v>17493.910489999998</v>
      </c>
      <c r="G16" s="39">
        <f t="shared" si="2"/>
        <v>31.351094068100355</v>
      </c>
      <c r="H16" s="39">
        <f t="shared" si="3"/>
        <v>16.717627458943937</v>
      </c>
    </row>
    <row r="17" spans="1:8" ht="23.25" customHeight="1" x14ac:dyDescent="0.25">
      <c r="A17" s="35" t="s">
        <v>40</v>
      </c>
      <c r="B17" s="34" t="s">
        <v>35</v>
      </c>
      <c r="C17" s="34" t="s">
        <v>37</v>
      </c>
      <c r="D17" s="28">
        <v>55800</v>
      </c>
      <c r="E17" s="28">
        <v>104643.5</v>
      </c>
      <c r="F17" s="28">
        <v>17493.910489999998</v>
      </c>
      <c r="G17" s="38">
        <f t="shared" si="2"/>
        <v>31.351094068100355</v>
      </c>
      <c r="H17" s="38">
        <f t="shared" si="3"/>
        <v>16.717627458943937</v>
      </c>
    </row>
    <row r="18" spans="1:8" ht="26.25" customHeight="1" x14ac:dyDescent="0.25">
      <c r="A18" s="12" t="s">
        <v>9</v>
      </c>
      <c r="B18" s="34" t="s">
        <v>35</v>
      </c>
      <c r="C18" s="12"/>
      <c r="D18" s="27">
        <f>D19</f>
        <v>74261.8</v>
      </c>
      <c r="E18" s="27">
        <f t="shared" ref="E18:F18" si="8">E19</f>
        <v>222848</v>
      </c>
      <c r="F18" s="27">
        <f t="shared" si="8"/>
        <v>41553.520969999998</v>
      </c>
      <c r="G18" s="39">
        <f t="shared" si="2"/>
        <v>55.955445424161539</v>
      </c>
      <c r="H18" s="39">
        <f t="shared" si="3"/>
        <v>18.646575679386846</v>
      </c>
    </row>
    <row r="19" spans="1:8" ht="26.25" customHeight="1" x14ac:dyDescent="0.25">
      <c r="A19" s="35" t="s">
        <v>40</v>
      </c>
      <c r="B19" s="34" t="s">
        <v>35</v>
      </c>
      <c r="C19" s="34" t="s">
        <v>37</v>
      </c>
      <c r="D19" s="28">
        <v>74261.8</v>
      </c>
      <c r="E19" s="28">
        <v>222848</v>
      </c>
      <c r="F19" s="28">
        <v>41553.520969999998</v>
      </c>
      <c r="G19" s="38">
        <f t="shared" si="2"/>
        <v>55.955445424161539</v>
      </c>
      <c r="H19" s="38">
        <f t="shared" si="3"/>
        <v>18.646575679386846</v>
      </c>
    </row>
    <row r="20" spans="1:8" ht="30.75" customHeight="1" x14ac:dyDescent="0.25">
      <c r="A20" s="12" t="s">
        <v>10</v>
      </c>
      <c r="B20" s="34" t="s">
        <v>35</v>
      </c>
      <c r="C20" s="12"/>
      <c r="D20" s="27">
        <f>D21</f>
        <v>41793.78</v>
      </c>
      <c r="E20" s="27">
        <f t="shared" ref="E20:F20" si="9">E21</f>
        <v>41793.78</v>
      </c>
      <c r="F20" s="27">
        <f t="shared" si="9"/>
        <v>39743.89084</v>
      </c>
      <c r="G20" s="39">
        <f t="shared" si="2"/>
        <v>95.095229098684058</v>
      </c>
      <c r="H20" s="39">
        <f t="shared" si="3"/>
        <v>95.095229098684058</v>
      </c>
    </row>
    <row r="21" spans="1:8" ht="30.75" customHeight="1" x14ac:dyDescent="0.25">
      <c r="A21" s="35" t="s">
        <v>41</v>
      </c>
      <c r="B21" s="34" t="s">
        <v>35</v>
      </c>
      <c r="C21" s="34" t="s">
        <v>38</v>
      </c>
      <c r="D21" s="28">
        <v>41793.78</v>
      </c>
      <c r="E21" s="28">
        <v>41793.78</v>
      </c>
      <c r="F21" s="28">
        <v>39743.89084</v>
      </c>
      <c r="G21" s="38">
        <f t="shared" si="2"/>
        <v>95.095229098684058</v>
      </c>
      <c r="H21" s="38">
        <f t="shared" si="3"/>
        <v>95.095229098684058</v>
      </c>
    </row>
    <row r="22" spans="1:8" ht="25.5" x14ac:dyDescent="0.25">
      <c r="A22" s="11" t="s">
        <v>0</v>
      </c>
      <c r="B22" s="11"/>
      <c r="C22" s="11"/>
      <c r="D22" s="26">
        <f>D23+D26+D29+D39</f>
        <v>2973788.2927800003</v>
      </c>
      <c r="E22" s="26">
        <f t="shared" ref="E22:F22" si="10">E23+E26+E29+E39</f>
        <v>2973788.2927800003</v>
      </c>
      <c r="F22" s="26">
        <f t="shared" si="10"/>
        <v>2703312.5404700004</v>
      </c>
      <c r="G22" s="30">
        <f t="shared" si="2"/>
        <v>90.904673578590575</v>
      </c>
      <c r="H22" s="30">
        <f t="shared" si="3"/>
        <v>90.904673578590575</v>
      </c>
    </row>
    <row r="23" spans="1:8" ht="15" x14ac:dyDescent="0.25">
      <c r="A23" s="11" t="s">
        <v>11</v>
      </c>
      <c r="B23" s="11"/>
      <c r="C23" s="11"/>
      <c r="D23" s="26">
        <f>D24</f>
        <v>5390</v>
      </c>
      <c r="E23" s="26">
        <f t="shared" ref="E23:F24" si="11">E24</f>
        <v>5390</v>
      </c>
      <c r="F23" s="26">
        <f t="shared" si="11"/>
        <v>1890</v>
      </c>
      <c r="G23" s="30">
        <f t="shared" si="2"/>
        <v>35.064935064935064</v>
      </c>
      <c r="H23" s="30">
        <f t="shared" si="3"/>
        <v>35.064935064935064</v>
      </c>
    </row>
    <row r="24" spans="1:8" ht="25.5" x14ac:dyDescent="0.25">
      <c r="A24" s="12" t="s">
        <v>12</v>
      </c>
      <c r="B24" s="36" t="s">
        <v>43</v>
      </c>
      <c r="C24" s="12"/>
      <c r="D24" s="27">
        <f>D25</f>
        <v>5390</v>
      </c>
      <c r="E24" s="27">
        <f t="shared" si="11"/>
        <v>5390</v>
      </c>
      <c r="F24" s="27">
        <f t="shared" si="11"/>
        <v>1890</v>
      </c>
      <c r="G24" s="39">
        <f t="shared" si="2"/>
        <v>35.064935064935064</v>
      </c>
      <c r="H24" s="39">
        <f t="shared" si="3"/>
        <v>35.064935064935064</v>
      </c>
    </row>
    <row r="25" spans="1:8" ht="51" x14ac:dyDescent="0.25">
      <c r="A25" s="35" t="s">
        <v>42</v>
      </c>
      <c r="B25" s="36" t="s">
        <v>43</v>
      </c>
      <c r="C25" s="36" t="s">
        <v>44</v>
      </c>
      <c r="D25" s="28">
        <v>5390</v>
      </c>
      <c r="E25" s="28">
        <v>5390</v>
      </c>
      <c r="F25" s="28">
        <v>1890</v>
      </c>
      <c r="G25" s="38">
        <f t="shared" si="2"/>
        <v>35.064935064935064</v>
      </c>
      <c r="H25" s="38">
        <f t="shared" si="3"/>
        <v>35.064935064935064</v>
      </c>
    </row>
    <row r="26" spans="1:8" ht="15" x14ac:dyDescent="0.25">
      <c r="A26" s="11" t="s">
        <v>13</v>
      </c>
      <c r="B26" s="11"/>
      <c r="C26" s="11"/>
      <c r="D26" s="26">
        <f>D27</f>
        <v>30987.592130000001</v>
      </c>
      <c r="E26" s="26">
        <f t="shared" ref="E26:F26" si="12">E27</f>
        <v>30987.592130000001</v>
      </c>
      <c r="F26" s="26">
        <f t="shared" si="12"/>
        <v>30987.592130000001</v>
      </c>
      <c r="G26" s="30">
        <f t="shared" si="2"/>
        <v>100</v>
      </c>
      <c r="H26" s="30">
        <f t="shared" si="3"/>
        <v>100</v>
      </c>
    </row>
    <row r="27" spans="1:8" ht="38.25" x14ac:dyDescent="0.25">
      <c r="A27" s="12" t="s">
        <v>14</v>
      </c>
      <c r="B27" s="36" t="s">
        <v>46</v>
      </c>
      <c r="C27" s="12"/>
      <c r="D27" s="27">
        <f>D28</f>
        <v>30987.592130000001</v>
      </c>
      <c r="E27" s="27">
        <f t="shared" ref="E27:F27" si="13">E28</f>
        <v>30987.592130000001</v>
      </c>
      <c r="F27" s="27">
        <f t="shared" si="13"/>
        <v>30987.592130000001</v>
      </c>
      <c r="G27" s="39">
        <f t="shared" si="2"/>
        <v>100</v>
      </c>
      <c r="H27" s="39">
        <f t="shared" si="3"/>
        <v>100</v>
      </c>
    </row>
    <row r="28" spans="1:8" ht="25.5" x14ac:dyDescent="0.25">
      <c r="A28" s="35" t="s">
        <v>45</v>
      </c>
      <c r="B28" s="36" t="s">
        <v>46</v>
      </c>
      <c r="C28" s="36" t="s">
        <v>47</v>
      </c>
      <c r="D28" s="33">
        <v>30987.592130000001</v>
      </c>
      <c r="E28" s="28">
        <v>30987.592130000001</v>
      </c>
      <c r="F28" s="28">
        <v>30987.592130000001</v>
      </c>
      <c r="G28" s="38">
        <f t="shared" si="2"/>
        <v>100</v>
      </c>
      <c r="H28" s="38">
        <f t="shared" si="3"/>
        <v>100</v>
      </c>
    </row>
    <row r="29" spans="1:8" s="17" customFormat="1" ht="14.25" x14ac:dyDescent="0.2">
      <c r="A29" s="16" t="s">
        <v>2</v>
      </c>
      <c r="B29" s="16"/>
      <c r="C29" s="16"/>
      <c r="D29" s="26">
        <f>D30+D34+D37</f>
        <v>269352.47765000002</v>
      </c>
      <c r="E29" s="26">
        <f t="shared" ref="E29:F29" si="14">E30+E34+E37</f>
        <v>269352.47765000002</v>
      </c>
      <c r="F29" s="26">
        <f t="shared" si="14"/>
        <v>129086.78331</v>
      </c>
      <c r="G29" s="30">
        <f t="shared" si="2"/>
        <v>47.924854612897597</v>
      </c>
      <c r="H29" s="30">
        <f t="shared" si="3"/>
        <v>47.924854612897597</v>
      </c>
    </row>
    <row r="30" spans="1:8" s="6" customFormat="1" ht="31.5" customHeight="1" x14ac:dyDescent="0.25">
      <c r="A30" s="12" t="s">
        <v>8</v>
      </c>
      <c r="B30" s="34" t="s">
        <v>49</v>
      </c>
      <c r="C30" s="12"/>
      <c r="D30" s="27">
        <f>D31+D32+D33</f>
        <v>109741.99572000001</v>
      </c>
      <c r="E30" s="27">
        <f>58953.33852+36263.10124+14525.55596</f>
        <v>109741.99572000001</v>
      </c>
      <c r="F30" s="27">
        <f>58953.33852+36263.10124+14525.55596</f>
        <v>109741.99572000001</v>
      </c>
      <c r="G30" s="39">
        <f t="shared" si="2"/>
        <v>100</v>
      </c>
      <c r="H30" s="39">
        <f t="shared" si="3"/>
        <v>100</v>
      </c>
    </row>
    <row r="31" spans="1:8" s="6" customFormat="1" ht="31.5" customHeight="1" x14ac:dyDescent="0.25">
      <c r="A31" s="35" t="s">
        <v>48</v>
      </c>
      <c r="B31" s="34" t="s">
        <v>49</v>
      </c>
      <c r="C31" s="34" t="s">
        <v>50</v>
      </c>
      <c r="D31" s="33">
        <f>58953.33852</f>
        <v>58953.338519999998</v>
      </c>
      <c r="E31" s="28">
        <f>58953.33852</f>
        <v>58953.338519999998</v>
      </c>
      <c r="F31" s="28">
        <f>58953.33852</f>
        <v>58953.338519999998</v>
      </c>
      <c r="G31" s="38">
        <f t="shared" si="2"/>
        <v>100</v>
      </c>
      <c r="H31" s="38">
        <f t="shared" si="3"/>
        <v>100</v>
      </c>
    </row>
    <row r="32" spans="1:8" s="6" customFormat="1" ht="31.5" customHeight="1" x14ac:dyDescent="0.25">
      <c r="A32" s="35" t="s">
        <v>51</v>
      </c>
      <c r="B32" s="34" t="s">
        <v>49</v>
      </c>
      <c r="C32" s="34" t="s">
        <v>52</v>
      </c>
      <c r="D32" s="33">
        <v>36263.101240000004</v>
      </c>
      <c r="E32" s="28">
        <f>36263.10124</f>
        <v>36263.101240000004</v>
      </c>
      <c r="F32" s="28">
        <f>36263.10124</f>
        <v>36263.101240000004</v>
      </c>
      <c r="G32" s="38">
        <f t="shared" si="2"/>
        <v>100</v>
      </c>
      <c r="H32" s="38">
        <f t="shared" si="3"/>
        <v>100</v>
      </c>
    </row>
    <row r="33" spans="1:8" s="6" customFormat="1" ht="31.5" customHeight="1" x14ac:dyDescent="0.25">
      <c r="A33" s="35" t="s">
        <v>53</v>
      </c>
      <c r="B33" s="34" t="s">
        <v>49</v>
      </c>
      <c r="C33" s="34" t="s">
        <v>54</v>
      </c>
      <c r="D33" s="33">
        <v>14525.55596</v>
      </c>
      <c r="E33" s="28">
        <f>14525.55596</f>
        <v>14525.55596</v>
      </c>
      <c r="F33" s="28">
        <f>14525.55596</f>
        <v>14525.55596</v>
      </c>
      <c r="G33" s="38">
        <f t="shared" si="2"/>
        <v>100</v>
      </c>
      <c r="H33" s="38">
        <f t="shared" si="3"/>
        <v>100</v>
      </c>
    </row>
    <row r="34" spans="1:8" s="6" customFormat="1" ht="41.25" customHeight="1" x14ac:dyDescent="0.25">
      <c r="A34" s="12" t="s">
        <v>15</v>
      </c>
      <c r="B34" s="34" t="s">
        <v>49</v>
      </c>
      <c r="C34" s="12"/>
      <c r="D34" s="27">
        <f>D35+D36</f>
        <v>147708.26345</v>
      </c>
      <c r="E34" s="27">
        <f t="shared" ref="E34:F34" si="15">E35+E36</f>
        <v>147708.26345</v>
      </c>
      <c r="F34" s="27">
        <f t="shared" si="15"/>
        <v>7442.5691099999995</v>
      </c>
      <c r="G34" s="39">
        <f t="shared" si="2"/>
        <v>5.0386951522988745</v>
      </c>
      <c r="H34" s="39">
        <f t="shared" si="3"/>
        <v>5.0386951522988745</v>
      </c>
    </row>
    <row r="35" spans="1:8" s="6" customFormat="1" ht="41.25" customHeight="1" x14ac:dyDescent="0.25">
      <c r="A35" s="35" t="s">
        <v>55</v>
      </c>
      <c r="B35" s="34" t="s">
        <v>49</v>
      </c>
      <c r="C35" s="34">
        <v>1940179605</v>
      </c>
      <c r="D35" s="33">
        <v>4751.1198299999996</v>
      </c>
      <c r="E35" s="33">
        <v>4751.1198299999996</v>
      </c>
      <c r="F35" s="33">
        <v>4751.1198299999996</v>
      </c>
      <c r="G35" s="38">
        <f t="shared" si="2"/>
        <v>100</v>
      </c>
      <c r="H35" s="38">
        <f t="shared" si="3"/>
        <v>100</v>
      </c>
    </row>
    <row r="36" spans="1:8" s="6" customFormat="1" ht="41.25" customHeight="1" x14ac:dyDescent="0.25">
      <c r="A36" s="35" t="s">
        <v>56</v>
      </c>
      <c r="B36" s="34" t="s">
        <v>49</v>
      </c>
      <c r="C36" s="34" t="s">
        <v>57</v>
      </c>
      <c r="D36" s="33">
        <v>142957.14361999999</v>
      </c>
      <c r="E36" s="28">
        <v>142957.14361999999</v>
      </c>
      <c r="F36" s="28">
        <v>2691.4492799999998</v>
      </c>
      <c r="G36" s="38">
        <f t="shared" si="2"/>
        <v>1.8826965983275707</v>
      </c>
      <c r="H36" s="38">
        <f t="shared" si="3"/>
        <v>1.8826965983275707</v>
      </c>
    </row>
    <row r="37" spans="1:8" s="6" customFormat="1" ht="30" customHeight="1" x14ac:dyDescent="0.25">
      <c r="A37" s="12" t="s">
        <v>21</v>
      </c>
      <c r="B37" s="34" t="s">
        <v>49</v>
      </c>
      <c r="C37" s="12"/>
      <c r="D37" s="27">
        <f>D38</f>
        <v>11902.21848</v>
      </c>
      <c r="E37" s="27">
        <f t="shared" ref="E37:F37" si="16">E38</f>
        <v>11902.21848</v>
      </c>
      <c r="F37" s="27">
        <f t="shared" si="16"/>
        <v>11902.21848</v>
      </c>
      <c r="G37" s="39">
        <f t="shared" si="2"/>
        <v>100</v>
      </c>
      <c r="H37" s="39">
        <f t="shared" si="3"/>
        <v>100</v>
      </c>
    </row>
    <row r="38" spans="1:8" s="6" customFormat="1" ht="30" customHeight="1" x14ac:dyDescent="0.25">
      <c r="A38" s="35" t="s">
        <v>56</v>
      </c>
      <c r="B38" s="34" t="s">
        <v>49</v>
      </c>
      <c r="C38" s="34" t="s">
        <v>57</v>
      </c>
      <c r="D38" s="33">
        <v>11902.21848</v>
      </c>
      <c r="E38" s="28">
        <v>11902.21848</v>
      </c>
      <c r="F38" s="28">
        <v>11902.21848</v>
      </c>
      <c r="G38" s="38">
        <f t="shared" si="2"/>
        <v>100</v>
      </c>
      <c r="H38" s="38">
        <f t="shared" si="3"/>
        <v>100</v>
      </c>
    </row>
    <row r="39" spans="1:8" s="8" customFormat="1" ht="15" x14ac:dyDescent="0.25">
      <c r="A39" s="15" t="s">
        <v>3</v>
      </c>
      <c r="B39" s="15"/>
      <c r="C39" s="15"/>
      <c r="D39" s="26">
        <f>D40+D46</f>
        <v>2668058.2230000002</v>
      </c>
      <c r="E39" s="26">
        <f t="shared" ref="E39:F39" si="17">E40+E46</f>
        <v>2668058.2230000002</v>
      </c>
      <c r="F39" s="26">
        <f t="shared" si="17"/>
        <v>2541348.1650300003</v>
      </c>
      <c r="G39" s="30">
        <f t="shared" si="2"/>
        <v>95.250851091715475</v>
      </c>
      <c r="H39" s="30">
        <f t="shared" si="3"/>
        <v>95.250851091715475</v>
      </c>
    </row>
    <row r="40" spans="1:8" s="17" customFormat="1" ht="21.75" customHeight="1" x14ac:dyDescent="0.2">
      <c r="A40" s="16" t="s">
        <v>4</v>
      </c>
      <c r="B40" s="16"/>
      <c r="C40" s="16"/>
      <c r="D40" s="26">
        <f>D41+D44</f>
        <v>350603.68</v>
      </c>
      <c r="E40" s="26">
        <f t="shared" ref="E40:F40" si="18">E41+E44</f>
        <v>350603.68</v>
      </c>
      <c r="F40" s="26">
        <f t="shared" si="18"/>
        <v>341622.29206999997</v>
      </c>
      <c r="G40" s="30">
        <f t="shared" si="2"/>
        <v>97.438307569960457</v>
      </c>
      <c r="H40" s="30">
        <f t="shared" si="3"/>
        <v>97.438307569960457</v>
      </c>
    </row>
    <row r="41" spans="1:8" s="17" customFormat="1" ht="32.25" customHeight="1" x14ac:dyDescent="0.2">
      <c r="A41" s="12" t="s">
        <v>19</v>
      </c>
      <c r="B41" s="34" t="s">
        <v>59</v>
      </c>
      <c r="C41" s="12"/>
      <c r="D41" s="27">
        <f>D42+D43</f>
        <v>129448.58</v>
      </c>
      <c r="E41" s="27">
        <f t="shared" ref="E41:F41" si="19">E42+E43</f>
        <v>129448.58</v>
      </c>
      <c r="F41" s="27">
        <f t="shared" si="19"/>
        <v>120921.43263</v>
      </c>
      <c r="G41" s="39">
        <f t="shared" si="2"/>
        <v>93.412714631554863</v>
      </c>
      <c r="H41" s="39">
        <f t="shared" si="3"/>
        <v>93.412714631554863</v>
      </c>
    </row>
    <row r="42" spans="1:8" s="17" customFormat="1" ht="31.5" customHeight="1" x14ac:dyDescent="0.2">
      <c r="A42" s="35" t="s">
        <v>58</v>
      </c>
      <c r="B42" s="34" t="s">
        <v>59</v>
      </c>
      <c r="C42" s="34" t="s">
        <v>60</v>
      </c>
      <c r="D42" s="33">
        <v>600</v>
      </c>
      <c r="E42" s="28">
        <v>600</v>
      </c>
      <c r="F42" s="28">
        <v>600</v>
      </c>
      <c r="G42" s="38">
        <f t="shared" si="2"/>
        <v>100</v>
      </c>
      <c r="H42" s="38">
        <f t="shared" si="3"/>
        <v>100</v>
      </c>
    </row>
    <row r="43" spans="1:8" s="17" customFormat="1" ht="23.25" customHeight="1" x14ac:dyDescent="0.2">
      <c r="A43" s="35" t="s">
        <v>61</v>
      </c>
      <c r="B43" s="34" t="s">
        <v>59</v>
      </c>
      <c r="C43" s="34" t="s">
        <v>62</v>
      </c>
      <c r="D43" s="33">
        <v>128848.58</v>
      </c>
      <c r="E43" s="33">
        <v>128848.58</v>
      </c>
      <c r="F43" s="33">
        <v>120321.43263</v>
      </c>
      <c r="G43" s="38">
        <f t="shared" si="2"/>
        <v>93.382040089227218</v>
      </c>
      <c r="H43" s="38">
        <f t="shared" si="3"/>
        <v>93.382040089227218</v>
      </c>
    </row>
    <row r="44" spans="1:8" s="7" customFormat="1" ht="33.75" customHeight="1" x14ac:dyDescent="0.25">
      <c r="A44" s="12" t="s">
        <v>16</v>
      </c>
      <c r="B44" s="34" t="s">
        <v>59</v>
      </c>
      <c r="C44" s="12"/>
      <c r="D44" s="27">
        <f>D45</f>
        <v>221155.1</v>
      </c>
      <c r="E44" s="27">
        <f t="shared" ref="E44:F44" si="20">E45</f>
        <v>221155.1</v>
      </c>
      <c r="F44" s="27">
        <f t="shared" si="20"/>
        <v>220700.85944</v>
      </c>
      <c r="G44" s="39">
        <f t="shared" si="2"/>
        <v>99.794605433019626</v>
      </c>
      <c r="H44" s="39">
        <f t="shared" si="3"/>
        <v>99.794605433019626</v>
      </c>
    </row>
    <row r="45" spans="1:8" s="7" customFormat="1" ht="25.5" customHeight="1" x14ac:dyDescent="0.25">
      <c r="A45" s="35" t="s">
        <v>61</v>
      </c>
      <c r="B45" s="34" t="s">
        <v>59</v>
      </c>
      <c r="C45" s="34" t="s">
        <v>62</v>
      </c>
      <c r="D45" s="33">
        <v>221155.1</v>
      </c>
      <c r="E45" s="28">
        <v>221155.1</v>
      </c>
      <c r="F45" s="28">
        <v>220700.85944</v>
      </c>
      <c r="G45" s="38">
        <f t="shared" si="2"/>
        <v>99.794605433019626</v>
      </c>
      <c r="H45" s="38">
        <f t="shared" si="3"/>
        <v>99.794605433019626</v>
      </c>
    </row>
    <row r="46" spans="1:8" s="8" customFormat="1" ht="15" x14ac:dyDescent="0.25">
      <c r="A46" s="15" t="s">
        <v>5</v>
      </c>
      <c r="B46" s="15"/>
      <c r="C46" s="15"/>
      <c r="D46" s="26">
        <f>D47+D50</f>
        <v>2317454.5430000001</v>
      </c>
      <c r="E46" s="26">
        <f t="shared" ref="E46:F46" si="21">E47+E50</f>
        <v>2317454.5430000001</v>
      </c>
      <c r="F46" s="26">
        <f t="shared" si="21"/>
        <v>2199725.8729600003</v>
      </c>
      <c r="G46" s="30">
        <f t="shared" si="2"/>
        <v>94.919914593552406</v>
      </c>
      <c r="H46" s="30">
        <f t="shared" si="3"/>
        <v>94.919914593552406</v>
      </c>
    </row>
    <row r="47" spans="1:8" s="6" customFormat="1" ht="34.5" customHeight="1" x14ac:dyDescent="0.25">
      <c r="A47" s="12" t="s">
        <v>18</v>
      </c>
      <c r="B47" s="34" t="s">
        <v>63</v>
      </c>
      <c r="C47" s="12"/>
      <c r="D47" s="27">
        <f>D48+D49</f>
        <v>2170389.4029999999</v>
      </c>
      <c r="E47" s="27">
        <f t="shared" ref="E47:F47" si="22">E48+E49</f>
        <v>2170389.4029999999</v>
      </c>
      <c r="F47" s="27">
        <f t="shared" si="22"/>
        <v>2052660.7454400002</v>
      </c>
      <c r="G47" s="39">
        <f t="shared" si="2"/>
        <v>94.575689625222537</v>
      </c>
      <c r="H47" s="39">
        <f t="shared" si="3"/>
        <v>94.575689625222537</v>
      </c>
    </row>
    <row r="48" spans="1:8" s="6" customFormat="1" ht="34.5" customHeight="1" x14ac:dyDescent="0.25">
      <c r="A48" s="35" t="s">
        <v>64</v>
      </c>
      <c r="B48" s="34" t="s">
        <v>63</v>
      </c>
      <c r="C48" s="37" t="s">
        <v>65</v>
      </c>
      <c r="D48" s="33">
        <v>497579.33299999998</v>
      </c>
      <c r="E48" s="33">
        <v>497579.33299999998</v>
      </c>
      <c r="F48" s="33">
        <v>497579.33299999998</v>
      </c>
      <c r="G48" s="38">
        <f t="shared" si="2"/>
        <v>100</v>
      </c>
      <c r="H48" s="38">
        <f t="shared" si="3"/>
        <v>100</v>
      </c>
    </row>
    <row r="49" spans="1:8" s="6" customFormat="1" ht="34.5" customHeight="1" x14ac:dyDescent="0.25">
      <c r="A49" s="35" t="s">
        <v>64</v>
      </c>
      <c r="B49" s="34" t="s">
        <v>63</v>
      </c>
      <c r="C49" s="37" t="s">
        <v>66</v>
      </c>
      <c r="D49" s="33">
        <v>1672810.07</v>
      </c>
      <c r="E49" s="28">
        <v>1672810.07</v>
      </c>
      <c r="F49" s="28">
        <v>1555081.4124400001</v>
      </c>
      <c r="G49" s="38">
        <f t="shared" si="2"/>
        <v>92.96222209135793</v>
      </c>
      <c r="H49" s="38">
        <f t="shared" si="3"/>
        <v>92.96222209135793</v>
      </c>
    </row>
    <row r="50" spans="1:8" s="6" customFormat="1" ht="53.25" customHeight="1" x14ac:dyDescent="0.25">
      <c r="A50" s="12" t="s">
        <v>24</v>
      </c>
      <c r="B50" s="34" t="s">
        <v>63</v>
      </c>
      <c r="C50" s="12"/>
      <c r="D50" s="27">
        <f>D51</f>
        <v>147065.14000000001</v>
      </c>
      <c r="E50" s="27">
        <f t="shared" ref="E50:F50" si="23">E51</f>
        <v>147065.14000000001</v>
      </c>
      <c r="F50" s="27">
        <f t="shared" si="23"/>
        <v>147065.12752000001</v>
      </c>
      <c r="G50" s="39">
        <f t="shared" si="2"/>
        <v>99.999991513964488</v>
      </c>
      <c r="H50" s="39">
        <f t="shared" si="3"/>
        <v>99.999991513964488</v>
      </c>
    </row>
    <row r="51" spans="1:8" s="6" customFormat="1" ht="30" customHeight="1" x14ac:dyDescent="0.25">
      <c r="A51" s="35" t="s">
        <v>67</v>
      </c>
      <c r="B51" s="34" t="s">
        <v>63</v>
      </c>
      <c r="C51" s="34" t="s">
        <v>68</v>
      </c>
      <c r="D51" s="33">
        <v>147065.14000000001</v>
      </c>
      <c r="E51" s="33">
        <v>147065.14000000001</v>
      </c>
      <c r="F51" s="28">
        <v>147065.12752000001</v>
      </c>
      <c r="G51" s="38">
        <f t="shared" si="2"/>
        <v>99.999991513964488</v>
      </c>
      <c r="H51" s="38">
        <f t="shared" si="3"/>
        <v>99.999991513964488</v>
      </c>
    </row>
    <row r="52" spans="1:8" ht="25.5" x14ac:dyDescent="0.25">
      <c r="A52" s="11" t="s">
        <v>25</v>
      </c>
      <c r="B52" s="11"/>
      <c r="C52" s="11"/>
      <c r="D52" s="29">
        <f>D53</f>
        <v>233389.9</v>
      </c>
      <c r="E52" s="29">
        <f t="shared" ref="E52:F54" si="24">E53</f>
        <v>233389.9</v>
      </c>
      <c r="F52" s="29">
        <f t="shared" si="24"/>
        <v>228764.96974999999</v>
      </c>
      <c r="G52" s="30">
        <f t="shared" si="2"/>
        <v>98.018367440064878</v>
      </c>
      <c r="H52" s="30">
        <f t="shared" si="3"/>
        <v>98.018367440064878</v>
      </c>
    </row>
    <row r="53" spans="1:8" ht="15" x14ac:dyDescent="0.25">
      <c r="A53" s="15" t="s">
        <v>1</v>
      </c>
      <c r="B53" s="15"/>
      <c r="C53" s="15"/>
      <c r="D53" s="26">
        <f>D54</f>
        <v>233389.9</v>
      </c>
      <c r="E53" s="26">
        <f t="shared" si="24"/>
        <v>233389.9</v>
      </c>
      <c r="F53" s="26">
        <f t="shared" si="24"/>
        <v>228764.96974999999</v>
      </c>
      <c r="G53" s="30">
        <f t="shared" si="2"/>
        <v>98.018367440064878</v>
      </c>
      <c r="H53" s="30">
        <f t="shared" si="3"/>
        <v>98.018367440064878</v>
      </c>
    </row>
    <row r="54" spans="1:8" s="17" customFormat="1" ht="14.25" x14ac:dyDescent="0.2">
      <c r="A54" s="16" t="s">
        <v>26</v>
      </c>
      <c r="B54" s="16"/>
      <c r="C54" s="16"/>
      <c r="D54" s="26">
        <f>D55</f>
        <v>233389.9</v>
      </c>
      <c r="E54" s="26">
        <f t="shared" si="24"/>
        <v>233389.9</v>
      </c>
      <c r="F54" s="26">
        <f t="shared" si="24"/>
        <v>228764.96974999999</v>
      </c>
      <c r="G54" s="30">
        <f t="shared" si="2"/>
        <v>98.018367440064878</v>
      </c>
      <c r="H54" s="30">
        <f t="shared" si="3"/>
        <v>98.018367440064878</v>
      </c>
    </row>
    <row r="55" spans="1:8" ht="23.25" customHeight="1" x14ac:dyDescent="0.25">
      <c r="A55" s="12" t="s">
        <v>27</v>
      </c>
      <c r="B55" s="36" t="s">
        <v>70</v>
      </c>
      <c r="C55" s="12"/>
      <c r="D55" s="28">
        <f>D56</f>
        <v>233389.9</v>
      </c>
      <c r="E55" s="28">
        <f t="shared" ref="E55" si="25">2333.9+231056</f>
        <v>233389.9</v>
      </c>
      <c r="F55" s="28">
        <v>228764.96974999999</v>
      </c>
      <c r="G55" s="38">
        <f t="shared" si="2"/>
        <v>98.018367440064878</v>
      </c>
      <c r="H55" s="38">
        <f t="shared" si="3"/>
        <v>98.018367440064878</v>
      </c>
    </row>
    <row r="56" spans="1:8" ht="41.25" customHeight="1" x14ac:dyDescent="0.25">
      <c r="A56" s="35" t="s">
        <v>69</v>
      </c>
      <c r="B56" s="36" t="s">
        <v>70</v>
      </c>
      <c r="C56" s="34" t="s">
        <v>71</v>
      </c>
      <c r="D56" s="33">
        <f>2333.9+231056</f>
        <v>233389.9</v>
      </c>
      <c r="E56" s="28">
        <v>233389.9</v>
      </c>
      <c r="F56" s="28">
        <v>228764.96974999999</v>
      </c>
      <c r="G56" s="38">
        <f t="shared" si="2"/>
        <v>98.018367440064878</v>
      </c>
      <c r="H56" s="38">
        <f t="shared" si="3"/>
        <v>98.018367440064878</v>
      </c>
    </row>
    <row r="57" spans="1:8" s="6" customFormat="1" ht="24.75" customHeight="1" x14ac:dyDescent="0.25">
      <c r="A57" s="31" t="s">
        <v>7</v>
      </c>
      <c r="B57" s="31"/>
      <c r="C57" s="31"/>
      <c r="D57" s="29">
        <f>D9+D22+D52</f>
        <v>3514669.3527800003</v>
      </c>
      <c r="E57" s="29">
        <f t="shared" ref="E57:F57" si="26">E9+E22+E52</f>
        <v>3840238.2327800002</v>
      </c>
      <c r="F57" s="29">
        <f t="shared" si="26"/>
        <v>3071559.5065200003</v>
      </c>
      <c r="G57" s="30">
        <f t="shared" si="2"/>
        <v>87.392559533103352</v>
      </c>
      <c r="H57" s="30">
        <f t="shared" si="3"/>
        <v>79.983566652229712</v>
      </c>
    </row>
    <row r="58" spans="1:8" s="3" customFormat="1" ht="25.5" customHeight="1" x14ac:dyDescent="0.25">
      <c r="A58" s="13"/>
      <c r="B58" s="13"/>
      <c r="C58" s="13"/>
      <c r="D58" s="14"/>
      <c r="E58" s="14"/>
      <c r="F58" s="5"/>
    </row>
    <row r="59" spans="1:8" x14ac:dyDescent="0.25">
      <c r="F59" s="24"/>
      <c r="H59" s="24"/>
    </row>
  </sheetData>
  <customSheetViews>
    <customSheetView guid="{D04F9E31-AE4A-4588-A367-9B8C1D45CE67}" scale="75" showPageBreaks="1" fitToPage="1" printArea="1" view="pageBreakPreview">
      <selection activeCell="A68" sqref="A6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72" fitToHeight="4" orientation="portrait" r:id="rId1"/>
      <headerFooter>
        <oddFooter xml:space="preserve">&amp;R
&amp;P
</oddFooter>
      </headerFooter>
    </customSheetView>
    <customSheetView guid="{38EE2E3D-3B10-4A08-B292-D0EF1AF17FCE}" fitToPage="1" topLeftCell="A10">
      <selection activeCell="D27" sqref="D27"/>
      <pageMargins left="1.1811023622047245" right="0.39370078740157483" top="0.78740157480314965" bottom="0.78740157480314965" header="0.31496062992125984" footer="0.31496062992125984"/>
      <pageSetup scale="63" fitToHeight="2" orientation="portrait" r:id="rId2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3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5"/>
      <headerFooter>
        <oddFooter xml:space="preserve">&amp;R
&amp;P
</oddFooter>
      </headerFooter>
    </customSheetView>
    <customSheetView guid="{A9CB9D18-28A9-4869-B320-2A08CB694B51}" fitToPage="1" printArea="1" topLeftCell="A46">
      <selection activeCell="A65" sqref="A65"/>
      <pageMargins left="1.1811023622047245" right="0.39370078740157483" top="0.78740157480314965" bottom="0.78740157480314965" header="0.31496062992125984" footer="0.31496062992125984"/>
      <pageSetup scale="63" fitToHeight="2" orientation="portrait" r:id="rId6"/>
      <headerFooter>
        <oddFooter xml:space="preserve">&amp;R
&amp;P
</oddFooter>
      </headerFooter>
    </customSheetView>
    <customSheetView guid="{EBD22456-E3E1-4C7A-87A6-4489306ADDA4}" scale="75" showPageBreaks="1" fitToPage="1" printArea="1" view="pageBreakPreview">
      <selection activeCell="A48" sqref="A4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72" fitToHeight="4" orientation="portrait" r:id="rId7"/>
      <headerFooter>
        <oddFooter xml:space="preserve">&amp;R
&amp;P
</oddFooter>
      </headerFooter>
    </customSheetView>
    <customSheetView guid="{D006ED8D-0F1D-44A2-86B4-5AFB6EBE71E2}" scale="75" showPageBreaks="1" fitToPage="1" printArea="1">
      <selection activeCell="D8" sqref="D8:F8"/>
      <pageMargins left="1.1811023622047245" right="0.39370078740157483" top="0.78740157480314965" bottom="0.78740157480314965" header="0.31496062992125984" footer="0.31496062992125984"/>
      <pageSetup scale="63" fitToHeight="2" orientation="portrait" r:id="rId8"/>
      <headerFooter>
        <oddFooter xml:space="preserve">&amp;R
&amp;P
</oddFooter>
      </headerFooter>
    </customSheetView>
  </customSheetViews>
  <mergeCells count="10">
    <mergeCell ref="B6:B7"/>
    <mergeCell ref="C6:C7"/>
    <mergeCell ref="F2:H2"/>
    <mergeCell ref="A5:H5"/>
    <mergeCell ref="A6:A7"/>
    <mergeCell ref="D6:D7"/>
    <mergeCell ref="G6:G7"/>
    <mergeCell ref="H6:H7"/>
    <mergeCell ref="E6:E7"/>
    <mergeCell ref="F6:F7"/>
  </mergeCells>
  <pageMargins left="0.7" right="0.7" top="0.75" bottom="0.75" header="0.3" footer="0.3"/>
  <pageSetup scale="54" fitToHeight="2" orientation="portrait" r:id="rId9"/>
  <headerFooter>
    <oddFooter xml:space="preserve">&amp;R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2025-04-24T13:50:30Z</cp:lastPrinted>
  <dcterms:created xsi:type="dcterms:W3CDTF">2020-07-29T08:02:42Z</dcterms:created>
  <dcterms:modified xsi:type="dcterms:W3CDTF">2025-06-17T14:36:05Z</dcterms:modified>
</cp:coreProperties>
</file>